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СС" sheetId="4" r:id="rId1"/>
    <sheet name="Лист1" sheetId="7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7" i="4" l="1"/>
  <c r="F28" i="4" s="1"/>
  <c r="F29" i="4" s="1"/>
  <c r="F30" i="4" l="1"/>
  <c r="F31" i="4" s="1"/>
  <c r="H32" i="7" l="1"/>
  <c r="H30" i="7"/>
  <c r="H29" i="7"/>
  <c r="H28" i="7"/>
  <c r="H27" i="7"/>
  <c r="H31" i="7" s="1"/>
  <c r="H22" i="7"/>
  <c r="H21" i="7"/>
  <c r="H20" i="7"/>
  <c r="H33" i="7" l="1"/>
  <c r="H19" i="7" l="1"/>
  <c r="H23" i="7" s="1"/>
  <c r="H35" i="7"/>
  <c r="H36" i="7"/>
  <c r="H38" i="7"/>
  <c r="H16" i="7"/>
  <c r="H15" i="7"/>
  <c r="H17" i="7" l="1"/>
  <c r="L61" i="3" l="1"/>
  <c r="K49" i="3" l="1"/>
  <c r="F40" i="3" l="1"/>
  <c r="H40" i="3"/>
  <c r="F39" i="3"/>
  <c r="H39" i="3"/>
  <c r="N49" i="3" l="1"/>
  <c r="K44" i="3"/>
  <c r="H44" i="3"/>
  <c r="F44" i="3"/>
  <c r="K43" i="3"/>
  <c r="H43" i="3"/>
  <c r="F43" i="3"/>
  <c r="K42" i="3"/>
  <c r="H42" i="3"/>
  <c r="F42" i="3"/>
  <c r="K41" i="3"/>
  <c r="K40" i="3"/>
  <c r="K39" i="3"/>
  <c r="K38" i="3"/>
  <c r="H38" i="3"/>
  <c r="F38" i="3"/>
  <c r="K37" i="3"/>
  <c r="H37" i="3"/>
  <c r="F37" i="3"/>
  <c r="K36" i="3"/>
  <c r="H36" i="3"/>
  <c r="F36" i="3"/>
  <c r="K35" i="3"/>
  <c r="H35" i="3"/>
  <c r="F35" i="3"/>
  <c r="K34" i="3"/>
  <c r="H34" i="3"/>
  <c r="F34" i="3"/>
  <c r="K33" i="3"/>
  <c r="H33" i="3"/>
  <c r="F33" i="3"/>
  <c r="K32" i="3"/>
  <c r="H32" i="3"/>
  <c r="F32" i="3"/>
  <c r="K31" i="3"/>
  <c r="H31" i="3"/>
  <c r="F31" i="3"/>
  <c r="K30" i="3"/>
  <c r="H30" i="3"/>
  <c r="H47" i="3" s="1"/>
  <c r="F30" i="3"/>
  <c r="F47" i="3" l="1"/>
  <c r="F48" i="3" s="1"/>
  <c r="F49" i="3" s="1"/>
  <c r="H48" i="3"/>
  <c r="H49" i="3" s="1"/>
  <c r="F50" i="3" l="1"/>
  <c r="F51" i="3" s="1"/>
  <c r="H50" i="3"/>
  <c r="H51" i="3" s="1"/>
</calcChain>
</file>

<file path=xl/sharedStrings.xml><?xml version="1.0" encoding="utf-8"?>
<sst xmlns="http://schemas.openxmlformats.org/spreadsheetml/2006/main" count="137" uniqueCount="77">
  <si>
    <t>Позиция</t>
  </si>
  <si>
    <t>Описание</t>
  </si>
  <si>
    <t>ед.мярка</t>
  </si>
  <si>
    <t>По количествена-стойностна сметка</t>
  </si>
  <si>
    <t>Количество</t>
  </si>
  <si>
    <t>ед. цена /лева/</t>
  </si>
  <si>
    <t>стойност /лева/</t>
  </si>
  <si>
    <t>м2</t>
  </si>
  <si>
    <t>м</t>
  </si>
  <si>
    <t>Сума:</t>
  </si>
  <si>
    <t>ДДС 20%:</t>
  </si>
  <si>
    <t>ОБЩО ВСИЧКО:</t>
  </si>
  <si>
    <t>ОБЩИНА СЕВЛИЕВО</t>
  </si>
  <si>
    <t>ЗАДАНИЕ ЗА ОФЕРТА</t>
  </si>
  <si>
    <t xml:space="preserve">Демонтаж на стара хидроизолация по плосък покрив </t>
  </si>
  <si>
    <t>Направа на холкер между стена и плосък покрив, стена и козирка</t>
  </si>
  <si>
    <t>Грундиране на основата с дълбокопроникващ грунд</t>
  </si>
  <si>
    <t>Полагане на два пласта хидроизолация, втория с посипка 4 кг/м2 на газопламъчно залепване</t>
  </si>
  <si>
    <t>Направа на обшивка по борд от поцинкована ламарина,включително и уплътнителни ленти в областта на фугата</t>
  </si>
  <si>
    <t>Натоварване строителни отпадъци на транспорт и превоз на депо. Включително такса депониране на строителни отпадъци</t>
  </si>
  <si>
    <t>м3</t>
  </si>
  <si>
    <t>мл</t>
  </si>
  <si>
    <t>Общо:</t>
  </si>
  <si>
    <t>Доставка и монтаж улуци</t>
  </si>
  <si>
    <t>Доставка и монтаж водосточи тръби</t>
  </si>
  <si>
    <t xml:space="preserve">Обособена позиция № 3:  ДК"Мара Белчева" гр.Севливо- основен ремонт покрив  </t>
  </si>
  <si>
    <t>Покрив</t>
  </si>
  <si>
    <t xml:space="preserve">Осветление </t>
  </si>
  <si>
    <t>Демонтаж осветително тяло</t>
  </si>
  <si>
    <t>бр</t>
  </si>
  <si>
    <t>Доставка и монтаж на LED панел 600 х 600 40 W OM</t>
  </si>
  <si>
    <t>5 % непредвидени</t>
  </si>
  <si>
    <t>Направа на армирана цим замазка за наклон по покриви при ремонти</t>
  </si>
  <si>
    <t>ФИРМА ЛАТСТРОЙ</t>
  </si>
  <si>
    <t>Демонтаж ламарина</t>
  </si>
  <si>
    <t>11.</t>
  </si>
  <si>
    <t>Битумен грунд</t>
  </si>
  <si>
    <t>Направа на холкер между стена и плосък покрив</t>
  </si>
  <si>
    <t>ПОДРОБНА ВЕДОМОСТ</t>
  </si>
  <si>
    <t>№</t>
  </si>
  <si>
    <t>Вид работа</t>
  </si>
  <si>
    <t>Ед. мярка</t>
  </si>
  <si>
    <t>Д.</t>
  </si>
  <si>
    <t>Ш.</t>
  </si>
  <si>
    <t>В.</t>
  </si>
  <si>
    <t>БР.Ч.</t>
  </si>
  <si>
    <t>I.</t>
  </si>
  <si>
    <t>1.</t>
  </si>
  <si>
    <t>Демонтаж осв.тела</t>
  </si>
  <si>
    <r>
      <t xml:space="preserve">ДОГОВОР: </t>
    </r>
    <r>
      <rPr>
        <sz val="12"/>
        <rFont val="Times New Roman"/>
        <family val="1"/>
        <charset val="204"/>
      </rPr>
      <t>№ ОП-23/10.08.2018 г.</t>
    </r>
  </si>
  <si>
    <t>Направа на холкер между стена и плосък покрив/34,6+9,8/</t>
  </si>
  <si>
    <t>като т.1</t>
  </si>
  <si>
    <t>Облицовка с гипсокартон  и топлоизолация на мет.конструкция при ремонти</t>
  </si>
  <si>
    <t>Двукратно боядисване с бял латекс,вкл.грундиране</t>
  </si>
  <si>
    <t>като т.6</t>
  </si>
  <si>
    <t>Направа на обшивка по борд от поцинкована ламарина,включително и уплътнителни ленти в областта на фугата/ 34,00+11,00/</t>
  </si>
  <si>
    <t>II.</t>
  </si>
  <si>
    <t>36Х 6,3+5Х56Ф= 226+15=242 М2</t>
  </si>
  <si>
    <t>като т. 1</t>
  </si>
  <si>
    <t>Демонтаж на лам.общивка</t>
  </si>
  <si>
    <t>непредвидени 10%</t>
  </si>
  <si>
    <t>Облицовка  с гипсокартон и топлоизолация на мет.конструкция при ремонти зала "самбо"</t>
  </si>
  <si>
    <t>Покрив ниско тяло север</t>
  </si>
  <si>
    <t>Зала "Самбо"</t>
  </si>
  <si>
    <t>Демонтаж и монтаж на вод.тръби ф 120</t>
  </si>
  <si>
    <r>
      <t>ОБЕКТ: О</t>
    </r>
    <r>
      <rPr>
        <sz val="12"/>
        <rFont val="Times New Roman"/>
        <family val="1"/>
        <charset val="204"/>
      </rPr>
      <t>сновен ремонт на Спортна зала "Дан Колов" гр.Севлиево</t>
    </r>
  </si>
  <si>
    <t>Направа и полагане на битумен грунд</t>
  </si>
  <si>
    <t>Всичко с непредвидените:</t>
  </si>
  <si>
    <t>Предмет: Основен ремонт сгради общинска собственост по обособени позиции:</t>
  </si>
  <si>
    <t xml:space="preserve">        КОЛИЧЕСТВЕНО-СТОЙНОСТНА СМЕТКА ПО ВИДОВЕ СМР/СРР</t>
  </si>
  <si>
    <t>ОБЕКТ:  Обособена позиция  № 6: Основен ремонт на СЗ"Дан Колов" гр.Севлиево</t>
  </si>
  <si>
    <t>Двукратно боядисване с латекс , включително и грундиране  стени и тавани</t>
  </si>
  <si>
    <t>Демонтаж  на  осв.тела</t>
  </si>
  <si>
    <t xml:space="preserve">Монтаж на същ  осв.тела LED   пури 2х36 на таван    W в/ у таван от гипсокартон  вкл.захранващ кабел </t>
  </si>
  <si>
    <t>Топлоизолация XPS с деб.10 см. при ремонти</t>
  </si>
  <si>
    <t>Словом:</t>
  </si>
  <si>
    <t>Изготвил:…………………….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</si>
</sst>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\ &quot;лв.&quot;"/>
  </numFmts>
  <fonts count="2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4" fillId="0" borderId="0"/>
    <xf numFmtId="0" fontId="13" fillId="0" borderId="0"/>
  </cellStyleXfs>
  <cellXfs count="132">
    <xf numFmtId="0" fontId="0" fillId="0" borderId="0" xfId="0"/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left" wrapText="1"/>
    </xf>
    <xf numFmtId="0" fontId="2" fillId="4" borderId="14" xfId="0" applyFont="1" applyFill="1" applyBorder="1" applyAlignment="1">
      <alignment horizontal="center"/>
    </xf>
    <xf numFmtId="165" fontId="1" fillId="3" borderId="5" xfId="0" applyNumberFormat="1" applyFont="1" applyFill="1" applyBorder="1" applyAlignment="1"/>
    <xf numFmtId="165" fontId="1" fillId="2" borderId="10" xfId="0" applyNumberFormat="1" applyFont="1" applyFill="1" applyBorder="1"/>
    <xf numFmtId="2" fontId="7" fillId="4" borderId="15" xfId="0" applyNumberFormat="1" applyFont="1" applyFill="1" applyBorder="1" applyAlignment="1">
      <alignment horizontal="right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 applyProtection="1">
      <alignment horizontal="left"/>
      <protection locked="0"/>
    </xf>
    <xf numFmtId="2" fontId="2" fillId="5" borderId="16" xfId="0" applyNumberFormat="1" applyFont="1" applyFill="1" applyBorder="1" applyAlignment="1"/>
    <xf numFmtId="2" fontId="1" fillId="5" borderId="13" xfId="0" applyNumberFormat="1" applyFont="1" applyFill="1" applyBorder="1" applyAlignment="1"/>
    <xf numFmtId="0" fontId="2" fillId="4" borderId="11" xfId="0" applyFont="1" applyFill="1" applyBorder="1" applyAlignment="1">
      <alignment horizontal="center" wrapText="1"/>
    </xf>
    <xf numFmtId="0" fontId="1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left" wrapText="1"/>
    </xf>
    <xf numFmtId="0" fontId="1" fillId="4" borderId="20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center" wrapText="1"/>
    </xf>
    <xf numFmtId="0" fontId="1" fillId="4" borderId="22" xfId="0" applyFont="1" applyFill="1" applyBorder="1" applyAlignment="1">
      <alignment horizontal="center" wrapText="1"/>
    </xf>
    <xf numFmtId="0" fontId="2" fillId="4" borderId="19" xfId="0" applyFont="1" applyFill="1" applyBorder="1" applyAlignment="1">
      <alignment horizontal="center" wrapText="1"/>
    </xf>
    <xf numFmtId="2" fontId="2" fillId="4" borderId="11" xfId="0" applyNumberFormat="1" applyFont="1" applyFill="1" applyBorder="1" applyAlignment="1">
      <alignment horizontal="right" wrapText="1"/>
    </xf>
    <xf numFmtId="2" fontId="2" fillId="4" borderId="16" xfId="0" applyNumberFormat="1" applyFont="1" applyFill="1" applyBorder="1" applyAlignment="1">
      <alignment wrapText="1"/>
    </xf>
    <xf numFmtId="2" fontId="2" fillId="4" borderId="13" xfId="0" applyNumberFormat="1" applyFont="1" applyFill="1" applyBorder="1" applyAlignment="1">
      <alignment wrapText="1"/>
    </xf>
    <xf numFmtId="2" fontId="2" fillId="4" borderId="15" xfId="0" applyNumberFormat="1" applyFont="1" applyFill="1" applyBorder="1" applyAlignment="1">
      <alignment horizontal="right" wrapText="1"/>
    </xf>
    <xf numFmtId="0" fontId="6" fillId="4" borderId="11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left" wrapText="1"/>
    </xf>
    <xf numFmtId="0" fontId="2" fillId="0" borderId="16" xfId="0" applyFont="1" applyBorder="1" applyAlignment="1">
      <alignment horizontal="center" wrapText="1"/>
    </xf>
    <xf numFmtId="0" fontId="6" fillId="0" borderId="16" xfId="0" applyFont="1" applyBorder="1" applyAlignment="1">
      <alignment wrapText="1"/>
    </xf>
    <xf numFmtId="2" fontId="2" fillId="4" borderId="16" xfId="0" applyNumberFormat="1" applyFont="1" applyFill="1" applyBorder="1" applyAlignment="1">
      <alignment horizontal="right" wrapText="1"/>
    </xf>
    <xf numFmtId="0" fontId="8" fillId="6" borderId="16" xfId="0" applyFont="1" applyFill="1" applyBorder="1" applyAlignment="1">
      <alignment wrapText="1"/>
    </xf>
    <xf numFmtId="0" fontId="1" fillId="3" borderId="9" xfId="0" applyFont="1" applyFill="1" applyBorder="1" applyAlignment="1">
      <alignment horizontal="right"/>
    </xf>
    <xf numFmtId="0" fontId="1" fillId="3" borderId="17" xfId="0" applyFont="1" applyFill="1" applyBorder="1" applyAlignment="1">
      <alignment horizontal="right"/>
    </xf>
    <xf numFmtId="0" fontId="1" fillId="3" borderId="18" xfId="0" applyFont="1" applyFill="1" applyBorder="1" applyAlignment="1">
      <alignment horizontal="right"/>
    </xf>
    <xf numFmtId="0" fontId="9" fillId="5" borderId="23" xfId="0" applyFont="1" applyFill="1" applyBorder="1" applyAlignment="1">
      <alignment horizontal="center" vertical="center" wrapText="1"/>
    </xf>
    <xf numFmtId="4" fontId="6" fillId="5" borderId="24" xfId="0" applyNumberFormat="1" applyFont="1" applyFill="1" applyBorder="1" applyAlignment="1">
      <alignment vertical="center"/>
    </xf>
    <xf numFmtId="0" fontId="10" fillId="5" borderId="23" xfId="0" applyFont="1" applyFill="1" applyBorder="1" applyAlignment="1">
      <alignment horizontal="right" vertical="center"/>
    </xf>
    <xf numFmtId="4" fontId="3" fillId="5" borderId="24" xfId="0" applyNumberFormat="1" applyFont="1" applyFill="1" applyBorder="1" applyAlignment="1">
      <alignment vertical="center"/>
    </xf>
    <xf numFmtId="0" fontId="10" fillId="5" borderId="25" xfId="0" applyFont="1" applyFill="1" applyBorder="1" applyAlignment="1">
      <alignment horizontal="right" vertical="center"/>
    </xf>
    <xf numFmtId="0" fontId="0" fillId="5" borderId="0" xfId="0" applyFill="1"/>
    <xf numFmtId="0" fontId="11" fillId="5" borderId="0" xfId="0" applyFont="1" applyFill="1"/>
    <xf numFmtId="4" fontId="11" fillId="5" borderId="0" xfId="0" applyNumberFormat="1" applyFont="1" applyFill="1"/>
    <xf numFmtId="0" fontId="2" fillId="4" borderId="16" xfId="0" applyFont="1" applyFill="1" applyBorder="1" applyAlignment="1">
      <alignment horizontal="left" wrapText="1"/>
    </xf>
    <xf numFmtId="0" fontId="2" fillId="4" borderId="16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left" wrapText="1"/>
    </xf>
    <xf numFmtId="0" fontId="14" fillId="0" borderId="0" xfId="0" applyFont="1"/>
    <xf numFmtId="0" fontId="12" fillId="0" borderId="0" xfId="4" applyFont="1" applyAlignment="1">
      <alignment vertical="center"/>
    </xf>
    <xf numFmtId="0" fontId="14" fillId="0" borderId="0" xfId="4" applyFont="1" applyAlignment="1">
      <alignment horizontal="center" vertical="center"/>
    </xf>
    <xf numFmtId="2" fontId="14" fillId="0" borderId="0" xfId="4" applyNumberFormat="1" applyFont="1" applyAlignment="1">
      <alignment horizontal="center" vertical="center"/>
    </xf>
    <xf numFmtId="0" fontId="15" fillId="0" borderId="0" xfId="0" applyFont="1"/>
    <xf numFmtId="0" fontId="14" fillId="4" borderId="16" xfId="0" applyFont="1" applyFill="1" applyBorder="1" applyAlignment="1">
      <alignment horizontal="center" wrapText="1"/>
    </xf>
    <xf numFmtId="0" fontId="14" fillId="4" borderId="16" xfId="0" applyFont="1" applyFill="1" applyBorder="1" applyAlignment="1">
      <alignment horizontal="left" wrapText="1"/>
    </xf>
    <xf numFmtId="2" fontId="14" fillId="4" borderId="16" xfId="0" applyNumberFormat="1" applyFont="1" applyFill="1" applyBorder="1" applyAlignment="1">
      <alignment horizontal="right" wrapText="1"/>
    </xf>
    <xf numFmtId="0" fontId="15" fillId="4" borderId="16" xfId="0" applyFont="1" applyFill="1" applyBorder="1" applyAlignment="1">
      <alignment horizontal="center" wrapText="1"/>
    </xf>
    <xf numFmtId="0" fontId="15" fillId="4" borderId="16" xfId="0" applyFont="1" applyFill="1" applyBorder="1" applyAlignment="1">
      <alignment horizontal="left" wrapText="1"/>
    </xf>
    <xf numFmtId="0" fontId="12" fillId="4" borderId="16" xfId="0" applyFont="1" applyFill="1" applyBorder="1" applyAlignment="1">
      <alignment horizontal="left" wrapText="1"/>
    </xf>
    <xf numFmtId="0" fontId="16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8" xfId="0" applyFont="1" applyBorder="1" applyAlignment="1" applyProtection="1">
      <alignment horizontal="center" vertical="center" wrapText="1"/>
      <protection locked="0"/>
    </xf>
    <xf numFmtId="0" fontId="18" fillId="0" borderId="16" xfId="0" applyFont="1" applyBorder="1" applyAlignment="1" applyProtection="1">
      <alignment horizontal="center"/>
      <protection locked="0"/>
    </xf>
    <xf numFmtId="0" fontId="19" fillId="4" borderId="16" xfId="0" applyFont="1" applyFill="1" applyBorder="1" applyAlignment="1">
      <alignment horizontal="center"/>
    </xf>
    <xf numFmtId="2" fontId="19" fillId="4" borderId="16" xfId="0" applyNumberFormat="1" applyFont="1" applyFill="1" applyBorder="1"/>
    <xf numFmtId="0" fontId="19" fillId="6" borderId="16" xfId="0" applyFont="1" applyFill="1" applyBorder="1" applyAlignment="1" applyProtection="1">
      <alignment horizontal="center" vertical="center" wrapText="1"/>
      <protection locked="0"/>
    </xf>
    <xf numFmtId="2" fontId="20" fillId="4" borderId="16" xfId="0" applyNumberFormat="1" applyFont="1" applyFill="1" applyBorder="1"/>
    <xf numFmtId="0" fontId="19" fillId="6" borderId="16" xfId="0" applyFont="1" applyFill="1" applyBorder="1" applyAlignment="1" applyProtection="1">
      <alignment horizontal="center" wrapText="1"/>
      <protection locked="0"/>
    </xf>
    <xf numFmtId="2" fontId="20" fillId="4" borderId="16" xfId="0" applyNumberFormat="1" applyFont="1" applyFill="1" applyBorder="1" applyAlignment="1"/>
    <xf numFmtId="0" fontId="12" fillId="4" borderId="16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0" borderId="16" xfId="0" applyBorder="1"/>
    <xf numFmtId="2" fontId="2" fillId="4" borderId="16" xfId="0" applyNumberFormat="1" applyFont="1" applyFill="1" applyBorder="1" applyAlignment="1">
      <alignment horizontal="right"/>
    </xf>
    <xf numFmtId="1" fontId="2" fillId="0" borderId="16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right" vertical="center"/>
    </xf>
    <xf numFmtId="0" fontId="0" fillId="0" borderId="16" xfId="0" applyFill="1" applyBorder="1"/>
    <xf numFmtId="2" fontId="2" fillId="0" borderId="16" xfId="0" applyNumberFormat="1" applyFont="1" applyFill="1" applyBorder="1" applyAlignment="1"/>
    <xf numFmtId="0" fontId="2" fillId="0" borderId="16" xfId="0" applyFont="1" applyBorder="1" applyAlignment="1">
      <alignment horizontal="center"/>
    </xf>
    <xf numFmtId="2" fontId="2" fillId="0" borderId="16" xfId="0" applyNumberFormat="1" applyFont="1" applyBorder="1" applyAlignment="1">
      <alignment wrapText="1"/>
    </xf>
    <xf numFmtId="0" fontId="2" fillId="0" borderId="11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12" fillId="4" borderId="27" xfId="0" applyFont="1" applyFill="1" applyBorder="1" applyAlignment="1">
      <alignment horizontal="left" wrapText="1"/>
    </xf>
    <xf numFmtId="0" fontId="12" fillId="4" borderId="27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2" fontId="14" fillId="4" borderId="16" xfId="0" applyNumberFormat="1" applyFont="1" applyFill="1" applyBorder="1" applyAlignment="1">
      <alignment horizontal="center"/>
    </xf>
    <xf numFmtId="2" fontId="19" fillId="4" borderId="16" xfId="0" applyNumberFormat="1" applyFont="1" applyFill="1" applyBorder="1" applyAlignment="1"/>
    <xf numFmtId="0" fontId="2" fillId="4" borderId="16" xfId="0" applyFont="1" applyFill="1" applyBorder="1" applyAlignment="1">
      <alignment horizontal="center" wrapText="1"/>
    </xf>
    <xf numFmtId="2" fontId="2" fillId="4" borderId="16" xfId="0" applyNumberFormat="1" applyFont="1" applyFill="1" applyBorder="1" applyAlignment="1"/>
    <xf numFmtId="0" fontId="2" fillId="0" borderId="16" xfId="0" applyNumberFormat="1" applyFont="1" applyBorder="1" applyAlignment="1">
      <alignment horizontal="center" vertical="center" wrapText="1"/>
    </xf>
    <xf numFmtId="165" fontId="1" fillId="4" borderId="16" xfId="0" applyNumberFormat="1" applyFont="1" applyFill="1" applyBorder="1" applyAlignment="1"/>
    <xf numFmtId="165" fontId="1" fillId="4" borderId="16" xfId="0" applyNumberFormat="1" applyFont="1" applyFill="1" applyBorder="1"/>
    <xf numFmtId="0" fontId="14" fillId="4" borderId="27" xfId="0" applyFont="1" applyFill="1" applyBorder="1" applyAlignment="1">
      <alignment horizontal="center" wrapText="1"/>
    </xf>
    <xf numFmtId="0" fontId="6" fillId="0" borderId="16" xfId="0" applyFont="1" applyBorder="1" applyAlignment="1">
      <alignment horizontal="left" wrapText="1"/>
    </xf>
    <xf numFmtId="0" fontId="12" fillId="0" borderId="0" xfId="4" applyFont="1" applyAlignment="1">
      <alignment horizontal="center" vertical="center"/>
    </xf>
    <xf numFmtId="0" fontId="1" fillId="4" borderId="16" xfId="0" applyFont="1" applyFill="1" applyBorder="1" applyAlignment="1"/>
    <xf numFmtId="0" fontId="1" fillId="4" borderId="16" xfId="0" applyFont="1" applyFill="1" applyBorder="1" applyAlignment="1">
      <alignment horizontal="right"/>
    </xf>
    <xf numFmtId="3" fontId="0" fillId="0" borderId="0" xfId="0" applyNumberFormat="1"/>
    <xf numFmtId="0" fontId="1" fillId="4" borderId="16" xfId="0" applyFont="1" applyFill="1" applyBorder="1" applyAlignment="1">
      <alignment horizontal="right"/>
    </xf>
    <xf numFmtId="0" fontId="12" fillId="0" borderId="0" xfId="0" applyFont="1" applyAlignment="1" applyProtection="1">
      <alignment horizontal="center" wrapText="1"/>
    </xf>
    <xf numFmtId="0" fontId="15" fillId="0" borderId="26" xfId="0" applyFont="1" applyBorder="1" applyAlignment="1">
      <alignment horizontal="justify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justify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8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center"/>
    </xf>
    <xf numFmtId="0" fontId="1" fillId="3" borderId="17" xfId="0" applyFont="1" applyFill="1" applyBorder="1" applyAlignment="1">
      <alignment horizontal="right"/>
    </xf>
    <xf numFmtId="0" fontId="1" fillId="3" borderId="18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7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right"/>
    </xf>
  </cellXfs>
  <cellStyles count="7">
    <cellStyle name="Comma 2" xfId="1"/>
    <cellStyle name="Normal 10" xfId="5"/>
    <cellStyle name="Normal 2" xfId="3"/>
    <cellStyle name="Normal 2 2" xfId="4"/>
    <cellStyle name="Normal_Sheet1" xfId="6"/>
    <cellStyle name="Нормален" xfId="0" builtinId="0"/>
    <cellStyle name="Нормален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4" zoomScaleNormal="100" workbookViewId="0">
      <selection activeCell="P33" sqref="P33"/>
    </sheetView>
  </sheetViews>
  <sheetFormatPr defaultRowHeight="15" x14ac:dyDescent="0.25"/>
  <cols>
    <col min="1" max="1" width="5.85546875" customWidth="1"/>
    <col min="2" max="2" width="49.7109375" customWidth="1"/>
    <col min="3" max="3" width="8.42578125" customWidth="1"/>
    <col min="4" max="4" width="9.140625" customWidth="1"/>
    <col min="5" max="5" width="10.140625" customWidth="1"/>
    <col min="6" max="6" width="14.5703125" customWidth="1"/>
  </cols>
  <sheetData>
    <row r="1" spans="1:6" ht="15.75" x14ac:dyDescent="0.25">
      <c r="A1" s="55" t="s">
        <v>68</v>
      </c>
      <c r="B1" s="55"/>
      <c r="C1" s="55"/>
      <c r="D1" s="55"/>
      <c r="E1" s="55"/>
    </row>
    <row r="2" spans="1:6" ht="15.75" x14ac:dyDescent="0.25">
      <c r="A2" s="55"/>
      <c r="B2" s="55"/>
      <c r="C2" s="55"/>
      <c r="D2" s="55"/>
      <c r="E2" s="55"/>
    </row>
    <row r="3" spans="1:6" ht="15.75" customHeight="1" x14ac:dyDescent="0.25">
      <c r="A3" s="107" t="s">
        <v>69</v>
      </c>
      <c r="B3" s="107"/>
      <c r="C3" s="107"/>
      <c r="D3" s="107"/>
      <c r="E3" s="107"/>
      <c r="F3" s="107"/>
    </row>
    <row r="4" spans="1:6" ht="15.75" x14ac:dyDescent="0.25">
      <c r="A4" s="52"/>
      <c r="B4" s="52"/>
      <c r="C4" s="52"/>
      <c r="D4" s="53"/>
      <c r="E4" s="53"/>
      <c r="F4" s="54"/>
    </row>
    <row r="5" spans="1:6" ht="15.75" x14ac:dyDescent="0.25">
      <c r="A5" s="52" t="s">
        <v>70</v>
      </c>
      <c r="B5" s="52"/>
      <c r="C5" s="52"/>
      <c r="D5" s="102"/>
      <c r="E5" s="53"/>
      <c r="F5" s="54"/>
    </row>
    <row r="6" spans="1:6" ht="16.5" thickBot="1" x14ac:dyDescent="0.3">
      <c r="A6" s="108"/>
      <c r="B6" s="108"/>
      <c r="C6" s="108"/>
      <c r="D6" s="108"/>
      <c r="E6" s="108"/>
      <c r="F6" s="108"/>
    </row>
    <row r="7" spans="1:6" ht="15.75" x14ac:dyDescent="0.25">
      <c r="A7" s="109" t="s">
        <v>0</v>
      </c>
      <c r="B7" s="109" t="s">
        <v>1</v>
      </c>
      <c r="C7" s="109" t="s">
        <v>2</v>
      </c>
      <c r="D7" s="111" t="s">
        <v>3</v>
      </c>
      <c r="E7" s="112"/>
      <c r="F7" s="113"/>
    </row>
    <row r="8" spans="1:6" ht="32.25" thickBot="1" x14ac:dyDescent="0.3">
      <c r="A8" s="110"/>
      <c r="B8" s="110"/>
      <c r="C8" s="110"/>
      <c r="D8" s="75" t="s">
        <v>4</v>
      </c>
      <c r="E8" s="76" t="s">
        <v>5</v>
      </c>
      <c r="F8" s="77" t="s">
        <v>6</v>
      </c>
    </row>
    <row r="9" spans="1:6" ht="16.5" thickBot="1" x14ac:dyDescent="0.3">
      <c r="A9" s="90">
        <v>1</v>
      </c>
      <c r="B9" s="91">
        <v>2</v>
      </c>
      <c r="C9" s="92">
        <v>3</v>
      </c>
      <c r="D9" s="91">
        <v>4</v>
      </c>
      <c r="E9" s="91">
        <v>5</v>
      </c>
      <c r="F9" s="91">
        <v>6</v>
      </c>
    </row>
    <row r="10" spans="1:6" ht="15.75" x14ac:dyDescent="0.25">
      <c r="A10" s="89" t="s">
        <v>46</v>
      </c>
      <c r="B10" s="88" t="s">
        <v>62</v>
      </c>
      <c r="C10" s="89"/>
      <c r="D10" s="89"/>
      <c r="E10" s="89"/>
      <c r="F10" s="89"/>
    </row>
    <row r="11" spans="1:6" ht="15.75" x14ac:dyDescent="0.25">
      <c r="A11" s="100">
        <v>1</v>
      </c>
      <c r="B11" s="48" t="s">
        <v>16</v>
      </c>
      <c r="C11" s="49" t="s">
        <v>7</v>
      </c>
      <c r="D11" s="79">
        <v>250</v>
      </c>
      <c r="E11" s="78"/>
      <c r="F11" s="96"/>
    </row>
    <row r="12" spans="1:6" ht="15.75" x14ac:dyDescent="0.25">
      <c r="A12" s="100">
        <v>2</v>
      </c>
      <c r="B12" s="48" t="s">
        <v>74</v>
      </c>
      <c r="C12" s="49" t="s">
        <v>7</v>
      </c>
      <c r="D12" s="79">
        <v>250</v>
      </c>
      <c r="E12" s="78"/>
      <c r="F12" s="96"/>
    </row>
    <row r="13" spans="1:6" ht="30" x14ac:dyDescent="0.25">
      <c r="A13" s="95">
        <v>3</v>
      </c>
      <c r="B13" s="48" t="s">
        <v>32</v>
      </c>
      <c r="C13" s="49" t="s">
        <v>7</v>
      </c>
      <c r="D13" s="79">
        <v>250</v>
      </c>
      <c r="E13" s="78"/>
      <c r="F13" s="96"/>
    </row>
    <row r="14" spans="1:6" x14ac:dyDescent="0.25">
      <c r="A14" s="95">
        <v>4</v>
      </c>
      <c r="B14" s="48" t="s">
        <v>37</v>
      </c>
      <c r="C14" s="49" t="s">
        <v>8</v>
      </c>
      <c r="D14" s="79">
        <v>48</v>
      </c>
      <c r="E14" s="78"/>
      <c r="F14" s="96"/>
    </row>
    <row r="15" spans="1:6" x14ac:dyDescent="0.25">
      <c r="A15" s="95">
        <v>6</v>
      </c>
      <c r="B15" s="48" t="s">
        <v>66</v>
      </c>
      <c r="C15" s="49" t="s">
        <v>7</v>
      </c>
      <c r="D15" s="79">
        <v>250</v>
      </c>
      <c r="E15" s="78"/>
      <c r="F15" s="96"/>
    </row>
    <row r="16" spans="1:6" ht="30" x14ac:dyDescent="0.25">
      <c r="A16" s="95">
        <v>7</v>
      </c>
      <c r="B16" s="48" t="s">
        <v>17</v>
      </c>
      <c r="C16" s="49" t="s">
        <v>7</v>
      </c>
      <c r="D16" s="79">
        <v>250</v>
      </c>
      <c r="E16" s="78"/>
      <c r="F16" s="96"/>
    </row>
    <row r="17" spans="1:9" x14ac:dyDescent="0.25">
      <c r="A17" s="95">
        <v>8</v>
      </c>
      <c r="B17" s="48" t="s">
        <v>59</v>
      </c>
      <c r="C17" s="49" t="s">
        <v>7</v>
      </c>
      <c r="D17" s="79">
        <v>20</v>
      </c>
      <c r="E17" s="78"/>
      <c r="F17" s="96"/>
    </row>
    <row r="18" spans="1:9" ht="45" x14ac:dyDescent="0.25">
      <c r="A18" s="95">
        <v>9</v>
      </c>
      <c r="B18" s="48" t="s">
        <v>18</v>
      </c>
      <c r="C18" s="95" t="s">
        <v>7</v>
      </c>
      <c r="D18" s="35">
        <v>20</v>
      </c>
      <c r="E18" s="28"/>
      <c r="F18" s="96"/>
    </row>
    <row r="19" spans="1:9" x14ac:dyDescent="0.25">
      <c r="A19" s="95">
        <v>10</v>
      </c>
      <c r="B19" s="48" t="s">
        <v>64</v>
      </c>
      <c r="C19" s="95" t="s">
        <v>21</v>
      </c>
      <c r="D19" s="35">
        <v>8</v>
      </c>
      <c r="E19" s="28"/>
      <c r="F19" s="96"/>
    </row>
    <row r="20" spans="1:9" x14ac:dyDescent="0.25">
      <c r="A20" s="95" t="s">
        <v>56</v>
      </c>
      <c r="B20" s="50" t="s">
        <v>63</v>
      </c>
      <c r="C20" s="95"/>
      <c r="D20" s="35"/>
      <c r="E20" s="28"/>
      <c r="F20" s="96"/>
    </row>
    <row r="21" spans="1:9" ht="30" x14ac:dyDescent="0.25">
      <c r="A21" s="95">
        <v>1</v>
      </c>
      <c r="B21" s="48" t="s">
        <v>61</v>
      </c>
      <c r="C21" s="49" t="s">
        <v>7</v>
      </c>
      <c r="D21" s="79">
        <v>154</v>
      </c>
      <c r="E21" s="78"/>
      <c r="F21" s="96"/>
    </row>
    <row r="22" spans="1:9" ht="30" x14ac:dyDescent="0.25">
      <c r="A22" s="95">
        <v>2</v>
      </c>
      <c r="B22" s="48" t="s">
        <v>71</v>
      </c>
      <c r="C22" s="49" t="s">
        <v>7</v>
      </c>
      <c r="D22" s="79">
        <v>232</v>
      </c>
      <c r="E22" s="78"/>
      <c r="F22" s="96"/>
    </row>
    <row r="23" spans="1:9" x14ac:dyDescent="0.25">
      <c r="A23" s="33">
        <v>5</v>
      </c>
      <c r="B23" s="34" t="s">
        <v>72</v>
      </c>
      <c r="C23" s="84" t="s">
        <v>29</v>
      </c>
      <c r="D23" s="79">
        <v>12</v>
      </c>
      <c r="E23" s="78"/>
      <c r="F23" s="96"/>
    </row>
    <row r="24" spans="1:9" ht="30" x14ac:dyDescent="0.25">
      <c r="A24" s="97">
        <v>6</v>
      </c>
      <c r="B24" s="101" t="s">
        <v>73</v>
      </c>
      <c r="C24" s="80" t="s">
        <v>29</v>
      </c>
      <c r="D24" s="81">
        <v>12</v>
      </c>
      <c r="E24" s="82"/>
      <c r="F24" s="83"/>
    </row>
    <row r="25" spans="1:9" ht="45" x14ac:dyDescent="0.25">
      <c r="A25" s="95">
        <v>7</v>
      </c>
      <c r="B25" s="48" t="s">
        <v>19</v>
      </c>
      <c r="C25" s="49" t="s">
        <v>20</v>
      </c>
      <c r="D25" s="79">
        <v>3</v>
      </c>
      <c r="E25" s="78"/>
      <c r="F25" s="96"/>
    </row>
    <row r="26" spans="1:9" x14ac:dyDescent="0.25">
      <c r="A26" s="49"/>
      <c r="B26" s="48"/>
      <c r="C26" s="49"/>
      <c r="D26" s="79"/>
      <c r="E26" s="83"/>
      <c r="F26" s="83"/>
    </row>
    <row r="27" spans="1:9" x14ac:dyDescent="0.25">
      <c r="A27" s="106" t="s">
        <v>9</v>
      </c>
      <c r="B27" s="106"/>
      <c r="C27" s="106"/>
      <c r="D27" s="106"/>
      <c r="E27" s="106"/>
      <c r="F27" s="98">
        <f>SUM(F11:F26)</f>
        <v>0</v>
      </c>
      <c r="I27" s="105"/>
    </row>
    <row r="28" spans="1:9" x14ac:dyDescent="0.25">
      <c r="A28" s="104"/>
      <c r="B28" s="104"/>
      <c r="C28" s="104"/>
      <c r="D28" s="104"/>
      <c r="E28" s="104" t="s">
        <v>60</v>
      </c>
      <c r="F28" s="98">
        <f>F27*10%</f>
        <v>0</v>
      </c>
    </row>
    <row r="29" spans="1:9" x14ac:dyDescent="0.25">
      <c r="A29" s="104"/>
      <c r="B29" s="103"/>
      <c r="C29" s="103" t="s">
        <v>67</v>
      </c>
      <c r="D29" s="103"/>
      <c r="E29" s="103"/>
      <c r="F29" s="98">
        <f>SUM(F27:F28)</f>
        <v>0</v>
      </c>
    </row>
    <row r="30" spans="1:9" x14ac:dyDescent="0.25">
      <c r="A30" s="106" t="s">
        <v>10</v>
      </c>
      <c r="B30" s="106"/>
      <c r="C30" s="106"/>
      <c r="D30" s="106"/>
      <c r="E30" s="106"/>
      <c r="F30" s="99">
        <f>F29*20%</f>
        <v>0</v>
      </c>
    </row>
    <row r="31" spans="1:9" x14ac:dyDescent="0.25">
      <c r="A31" s="106" t="s">
        <v>11</v>
      </c>
      <c r="B31" s="106"/>
      <c r="C31" s="106"/>
      <c r="D31" s="106"/>
      <c r="E31" s="106"/>
      <c r="F31" s="99">
        <f>SUM(F29:F30)</f>
        <v>0</v>
      </c>
    </row>
    <row r="34" spans="2:4" x14ac:dyDescent="0.25">
      <c r="B34" t="s">
        <v>75</v>
      </c>
    </row>
    <row r="36" spans="2:4" x14ac:dyDescent="0.25">
      <c r="D36" t="s">
        <v>76</v>
      </c>
    </row>
  </sheetData>
  <mergeCells count="9">
    <mergeCell ref="A27:E27"/>
    <mergeCell ref="A30:E30"/>
    <mergeCell ref="A31:E31"/>
    <mergeCell ref="A3:F3"/>
    <mergeCell ref="A6:F6"/>
    <mergeCell ref="A7:A8"/>
    <mergeCell ref="B7:B8"/>
    <mergeCell ref="C7:C8"/>
    <mergeCell ref="D7:F7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zoomScaleNormal="100" workbookViewId="0">
      <selection activeCell="L23" sqref="L23"/>
    </sheetView>
  </sheetViews>
  <sheetFormatPr defaultRowHeight="15" x14ac:dyDescent="0.25"/>
  <cols>
    <col min="1" max="1" width="5.5703125" customWidth="1"/>
    <col min="2" max="2" width="37.42578125" customWidth="1"/>
    <col min="3" max="3" width="6.7109375" customWidth="1"/>
    <col min="4" max="4" width="8.28515625" customWidth="1"/>
    <col min="5" max="5" width="7" customWidth="1"/>
    <col min="6" max="6" width="7.140625" customWidth="1"/>
    <col min="7" max="7" width="8.7109375" customWidth="1"/>
    <col min="8" max="8" width="12.85546875" customWidth="1"/>
  </cols>
  <sheetData>
    <row r="1" spans="1:9" ht="15.75" x14ac:dyDescent="0.25">
      <c r="A1" s="63"/>
      <c r="B1" s="63"/>
      <c r="C1" s="63"/>
      <c r="D1" s="63"/>
      <c r="E1" s="63"/>
      <c r="F1" s="63"/>
      <c r="G1" s="63"/>
      <c r="H1" s="63"/>
    </row>
    <row r="2" spans="1:9" ht="15.75" x14ac:dyDescent="0.25">
      <c r="A2" s="52"/>
      <c r="B2" s="52"/>
      <c r="C2" s="52"/>
      <c r="D2" s="53"/>
      <c r="E2" s="53"/>
      <c r="F2" s="54"/>
      <c r="G2" s="55"/>
      <c r="H2" s="55"/>
    </row>
    <row r="3" spans="1:9" ht="15.75" x14ac:dyDescent="0.25">
      <c r="A3" s="52"/>
      <c r="B3" s="52"/>
      <c r="C3" s="52"/>
      <c r="D3" s="53"/>
      <c r="E3" s="53"/>
      <c r="F3" s="54"/>
      <c r="G3" s="62"/>
      <c r="H3" s="62"/>
    </row>
    <row r="4" spans="1:9" ht="15.75" x14ac:dyDescent="0.25">
      <c r="A4" s="52" t="s">
        <v>65</v>
      </c>
      <c r="B4" s="52"/>
      <c r="C4" s="52"/>
      <c r="D4" s="53"/>
      <c r="E4" s="53"/>
      <c r="F4" s="54"/>
      <c r="G4" s="62"/>
      <c r="H4" s="62"/>
    </row>
    <row r="5" spans="1:9" ht="15.75" x14ac:dyDescent="0.25">
      <c r="A5" s="52" t="s">
        <v>49</v>
      </c>
      <c r="B5" s="52"/>
      <c r="C5" s="52"/>
      <c r="D5" s="53"/>
      <c r="E5" s="53"/>
      <c r="F5" s="54"/>
      <c r="G5" s="62"/>
      <c r="H5" s="62"/>
    </row>
    <row r="6" spans="1:9" ht="15.75" x14ac:dyDescent="0.25">
      <c r="A6" s="114"/>
      <c r="B6" s="114"/>
      <c r="C6" s="114"/>
      <c r="D6" s="114"/>
      <c r="E6" s="114"/>
      <c r="F6" s="114"/>
      <c r="G6" s="114"/>
      <c r="H6" s="114"/>
    </row>
    <row r="7" spans="1:9" ht="15.75" x14ac:dyDescent="0.25">
      <c r="A7" s="64"/>
      <c r="B7" s="119" t="s">
        <v>38</v>
      </c>
      <c r="C7" s="119"/>
      <c r="D7" s="119"/>
      <c r="E7" s="119"/>
      <c r="F7" s="119"/>
      <c r="G7" s="119"/>
      <c r="H7" s="119"/>
      <c r="I7" s="119"/>
    </row>
    <row r="8" spans="1:9" ht="15.75" thickBot="1" x14ac:dyDescent="0.3"/>
    <row r="9" spans="1:9" x14ac:dyDescent="0.25">
      <c r="A9" s="115" t="s">
        <v>39</v>
      </c>
      <c r="B9" s="115" t="s">
        <v>40</v>
      </c>
      <c r="C9" s="117" t="s">
        <v>41</v>
      </c>
      <c r="D9" s="65"/>
      <c r="E9" s="65"/>
      <c r="F9" s="65"/>
      <c r="G9" s="65"/>
      <c r="H9" s="117" t="s">
        <v>4</v>
      </c>
    </row>
    <row r="10" spans="1:9" x14ac:dyDescent="0.25">
      <c r="A10" s="116"/>
      <c r="B10" s="116"/>
      <c r="C10" s="118"/>
      <c r="D10" s="66" t="s">
        <v>42</v>
      </c>
      <c r="E10" s="66" t="s">
        <v>43</v>
      </c>
      <c r="F10" s="66" t="s">
        <v>44</v>
      </c>
      <c r="G10" s="66" t="s">
        <v>45</v>
      </c>
      <c r="H10" s="118"/>
    </row>
    <row r="11" spans="1:9" x14ac:dyDescent="0.25">
      <c r="A11" s="116"/>
      <c r="B11" s="116"/>
      <c r="C11" s="118"/>
      <c r="D11" s="66"/>
      <c r="E11" s="66"/>
      <c r="F11" s="66"/>
      <c r="G11" s="66"/>
      <c r="H11" s="118"/>
    </row>
    <row r="12" spans="1:9" x14ac:dyDescent="0.25">
      <c r="A12" s="67">
        <v>1</v>
      </c>
      <c r="B12" s="67">
        <v>2</v>
      </c>
      <c r="C12" s="67">
        <v>3</v>
      </c>
      <c r="D12" s="67"/>
      <c r="E12" s="67"/>
      <c r="F12" s="67"/>
      <c r="G12" s="67"/>
      <c r="H12" s="67">
        <v>4</v>
      </c>
    </row>
    <row r="13" spans="1:9" x14ac:dyDescent="0.25">
      <c r="A13" s="67"/>
      <c r="B13" s="67" t="s">
        <v>57</v>
      </c>
      <c r="C13" s="67"/>
      <c r="D13" s="67"/>
      <c r="E13" s="67"/>
      <c r="F13" s="67"/>
      <c r="G13" s="67"/>
      <c r="H13" s="67"/>
    </row>
    <row r="14" spans="1:9" ht="15.75" x14ac:dyDescent="0.25">
      <c r="A14" s="56"/>
      <c r="B14" s="61" t="s">
        <v>26</v>
      </c>
      <c r="C14" s="74"/>
      <c r="D14" s="74"/>
      <c r="E14" s="67"/>
      <c r="F14" s="67"/>
      <c r="G14" s="67"/>
      <c r="H14" s="67"/>
    </row>
    <row r="15" spans="1:9" ht="31.5" x14ac:dyDescent="0.25">
      <c r="A15" s="56">
        <v>1</v>
      </c>
      <c r="B15" s="57" t="s">
        <v>14</v>
      </c>
      <c r="C15" s="56" t="s">
        <v>7</v>
      </c>
      <c r="D15" s="58">
        <v>36</v>
      </c>
      <c r="E15" s="68">
        <v>6.5</v>
      </c>
      <c r="F15" s="68">
        <v>1</v>
      </c>
      <c r="G15" s="68">
        <v>1</v>
      </c>
      <c r="H15" s="69">
        <f>D15*E15*F15*G15</f>
        <v>234</v>
      </c>
    </row>
    <row r="16" spans="1:9" ht="15.75" x14ac:dyDescent="0.25">
      <c r="A16" s="56"/>
      <c r="B16" s="57"/>
      <c r="C16" s="56"/>
      <c r="D16" s="58">
        <v>3</v>
      </c>
      <c r="E16" s="68">
        <v>5</v>
      </c>
      <c r="F16" s="68">
        <v>1</v>
      </c>
      <c r="G16" s="68">
        <v>1</v>
      </c>
      <c r="H16" s="69">
        <f t="shared" ref="H16:H38" si="0">D16*E16*F16*G16</f>
        <v>15</v>
      </c>
    </row>
    <row r="17" spans="1:8" ht="15.75" x14ac:dyDescent="0.25">
      <c r="A17" s="56"/>
      <c r="B17" s="57"/>
      <c r="C17" s="56"/>
      <c r="D17" s="58"/>
      <c r="E17" s="68"/>
      <c r="F17" s="68"/>
      <c r="G17" s="68"/>
      <c r="H17" s="71">
        <f>SUM(H15:H16)</f>
        <v>249</v>
      </c>
    </row>
    <row r="18" spans="1:8" ht="15.75" x14ac:dyDescent="0.25">
      <c r="A18" s="56"/>
      <c r="B18" s="57"/>
      <c r="C18" s="56"/>
      <c r="D18" s="58"/>
      <c r="E18" s="68"/>
      <c r="F18" s="68"/>
      <c r="G18" s="68"/>
      <c r="H18" s="71"/>
    </row>
    <row r="19" spans="1:8" ht="31.5" x14ac:dyDescent="0.25">
      <c r="A19" s="56">
        <v>2</v>
      </c>
      <c r="B19" s="57" t="s">
        <v>50</v>
      </c>
      <c r="C19" s="56" t="s">
        <v>8</v>
      </c>
      <c r="D19" s="58">
        <v>25</v>
      </c>
      <c r="E19" s="70">
        <v>1</v>
      </c>
      <c r="F19" s="70">
        <v>1</v>
      </c>
      <c r="G19" s="70">
        <v>1</v>
      </c>
      <c r="H19" s="69">
        <f t="shared" si="0"/>
        <v>25</v>
      </c>
    </row>
    <row r="20" spans="1:8" ht="15.75" x14ac:dyDescent="0.25">
      <c r="A20" s="56"/>
      <c r="B20" s="57"/>
      <c r="C20" s="56"/>
      <c r="D20" s="58">
        <v>8</v>
      </c>
      <c r="E20" s="70">
        <v>1</v>
      </c>
      <c r="F20" s="70">
        <v>1</v>
      </c>
      <c r="G20" s="70">
        <v>1</v>
      </c>
      <c r="H20" s="69">
        <f t="shared" si="0"/>
        <v>8</v>
      </c>
    </row>
    <row r="21" spans="1:8" ht="15.75" x14ac:dyDescent="0.25">
      <c r="A21" s="56"/>
      <c r="B21" s="57"/>
      <c r="C21" s="56"/>
      <c r="D21" s="58">
        <v>3</v>
      </c>
      <c r="E21" s="70">
        <v>1</v>
      </c>
      <c r="F21" s="70">
        <v>1</v>
      </c>
      <c r="G21" s="70">
        <v>1</v>
      </c>
      <c r="H21" s="69">
        <f t="shared" si="0"/>
        <v>3</v>
      </c>
    </row>
    <row r="22" spans="1:8" ht="15.75" x14ac:dyDescent="0.25">
      <c r="A22" s="56"/>
      <c r="B22" s="57"/>
      <c r="C22" s="56"/>
      <c r="D22" s="58">
        <v>6.5</v>
      </c>
      <c r="E22" s="70">
        <v>1</v>
      </c>
      <c r="F22" s="70">
        <v>1</v>
      </c>
      <c r="G22" s="70">
        <v>2</v>
      </c>
      <c r="H22" s="69">
        <f t="shared" si="0"/>
        <v>13</v>
      </c>
    </row>
    <row r="23" spans="1:8" ht="15.75" x14ac:dyDescent="0.25">
      <c r="A23" s="56"/>
      <c r="B23" s="57"/>
      <c r="C23" s="56"/>
      <c r="D23" s="58"/>
      <c r="E23" s="70"/>
      <c r="F23" s="70"/>
      <c r="G23" s="70"/>
      <c r="H23" s="71">
        <f>SUM(H19:H22)</f>
        <v>49</v>
      </c>
    </row>
    <row r="24" spans="1:8" ht="31.5" x14ac:dyDescent="0.25">
      <c r="A24" s="56">
        <v>3</v>
      </c>
      <c r="B24" s="57" t="s">
        <v>32</v>
      </c>
      <c r="C24" s="56" t="s">
        <v>7</v>
      </c>
      <c r="D24" s="58" t="s">
        <v>51</v>
      </c>
      <c r="E24" s="68"/>
      <c r="F24" s="68"/>
      <c r="G24" s="68"/>
      <c r="H24" s="71">
        <v>249</v>
      </c>
    </row>
    <row r="25" spans="1:8" ht="31.5" x14ac:dyDescent="0.25">
      <c r="A25" s="56">
        <v>4</v>
      </c>
      <c r="B25" s="57" t="s">
        <v>16</v>
      </c>
      <c r="C25" s="56" t="s">
        <v>7</v>
      </c>
      <c r="D25" s="93" t="s">
        <v>58</v>
      </c>
      <c r="E25" s="70"/>
      <c r="F25" s="70"/>
      <c r="G25" s="70"/>
      <c r="H25" s="71">
        <v>249</v>
      </c>
    </row>
    <row r="26" spans="1:8" ht="47.25" x14ac:dyDescent="0.25">
      <c r="A26" s="56">
        <v>5</v>
      </c>
      <c r="B26" s="57" t="s">
        <v>17</v>
      </c>
      <c r="C26" s="56" t="s">
        <v>7</v>
      </c>
      <c r="D26" s="58" t="s">
        <v>51</v>
      </c>
      <c r="E26" s="68"/>
      <c r="F26" s="68"/>
      <c r="G26" s="68"/>
      <c r="H26" s="71">
        <v>249</v>
      </c>
    </row>
    <row r="27" spans="1:8" ht="60" x14ac:dyDescent="0.25">
      <c r="A27" s="56">
        <v>6</v>
      </c>
      <c r="B27" s="5" t="s">
        <v>18</v>
      </c>
      <c r="C27" s="56" t="s">
        <v>21</v>
      </c>
      <c r="D27" s="58">
        <v>26</v>
      </c>
      <c r="E27" s="68">
        <v>1</v>
      </c>
      <c r="F27" s="68">
        <v>1</v>
      </c>
      <c r="G27" s="68">
        <v>1</v>
      </c>
      <c r="H27" s="94">
        <f t="shared" si="0"/>
        <v>26</v>
      </c>
    </row>
    <row r="28" spans="1:8" ht="15.75" x14ac:dyDescent="0.25">
      <c r="A28" s="56"/>
      <c r="B28" s="5"/>
      <c r="C28" s="56"/>
      <c r="D28" s="58">
        <v>11</v>
      </c>
      <c r="E28" s="68">
        <v>1</v>
      </c>
      <c r="F28" s="68">
        <v>1</v>
      </c>
      <c r="G28" s="68">
        <v>1</v>
      </c>
      <c r="H28" s="94">
        <f t="shared" si="0"/>
        <v>11</v>
      </c>
    </row>
    <row r="29" spans="1:8" ht="15.75" x14ac:dyDescent="0.25">
      <c r="A29" s="56"/>
      <c r="B29" s="5"/>
      <c r="C29" s="56"/>
      <c r="D29" s="58">
        <v>6.5</v>
      </c>
      <c r="E29" s="68">
        <v>1</v>
      </c>
      <c r="F29" s="68">
        <v>1</v>
      </c>
      <c r="G29" s="68">
        <v>2</v>
      </c>
      <c r="H29" s="94">
        <f t="shared" si="0"/>
        <v>13</v>
      </c>
    </row>
    <row r="30" spans="1:8" ht="15.75" x14ac:dyDescent="0.25">
      <c r="A30" s="56"/>
      <c r="B30" s="5"/>
      <c r="C30" s="56"/>
      <c r="D30" s="58">
        <v>8</v>
      </c>
      <c r="E30" s="68">
        <v>1</v>
      </c>
      <c r="F30" s="68">
        <v>1</v>
      </c>
      <c r="G30" s="68">
        <v>1</v>
      </c>
      <c r="H30" s="94">
        <f t="shared" si="0"/>
        <v>8</v>
      </c>
    </row>
    <row r="31" spans="1:8" ht="15.75" x14ac:dyDescent="0.25">
      <c r="A31" s="56"/>
      <c r="B31" s="57"/>
      <c r="C31" s="56"/>
      <c r="D31" s="58"/>
      <c r="E31" s="68"/>
      <c r="F31" s="68"/>
      <c r="G31" s="68"/>
      <c r="H31" s="73">
        <f>SUM(H27:H30)</f>
        <v>58</v>
      </c>
    </row>
    <row r="32" spans="1:8" ht="15.75" x14ac:dyDescent="0.25">
      <c r="A32" s="56">
        <v>7</v>
      </c>
      <c r="B32" s="5" t="s">
        <v>24</v>
      </c>
      <c r="C32" s="56" t="s">
        <v>21</v>
      </c>
      <c r="D32" s="58">
        <v>1</v>
      </c>
      <c r="E32" s="68">
        <v>1</v>
      </c>
      <c r="F32" s="68">
        <v>1</v>
      </c>
      <c r="G32" s="68">
        <v>8</v>
      </c>
      <c r="H32" s="73">
        <f t="shared" si="0"/>
        <v>8</v>
      </c>
    </row>
    <row r="33" spans="1:8" ht="47.25" x14ac:dyDescent="0.25">
      <c r="A33" s="56">
        <v>6</v>
      </c>
      <c r="B33" s="57" t="s">
        <v>52</v>
      </c>
      <c r="C33" s="56" t="s">
        <v>7</v>
      </c>
      <c r="D33" s="58">
        <v>23.4</v>
      </c>
      <c r="E33" s="68">
        <v>8.6</v>
      </c>
      <c r="F33" s="68">
        <v>1</v>
      </c>
      <c r="G33" s="68">
        <v>1</v>
      </c>
      <c r="H33" s="73">
        <f t="shared" si="0"/>
        <v>201.23999999999998</v>
      </c>
    </row>
    <row r="34" spans="1:8" ht="31.5" x14ac:dyDescent="0.25">
      <c r="A34" s="56">
        <v>7</v>
      </c>
      <c r="B34" s="57" t="s">
        <v>53</v>
      </c>
      <c r="C34" s="56" t="s">
        <v>7</v>
      </c>
      <c r="D34" s="58" t="s">
        <v>54</v>
      </c>
      <c r="E34" s="68"/>
      <c r="F34" s="68"/>
      <c r="G34" s="68"/>
      <c r="H34" s="73">
        <v>200</v>
      </c>
    </row>
    <row r="35" spans="1:8" ht="78.75" x14ac:dyDescent="0.25">
      <c r="A35" s="56">
        <v>8</v>
      </c>
      <c r="B35" s="57" t="s">
        <v>55</v>
      </c>
      <c r="C35" s="56" t="s">
        <v>8</v>
      </c>
      <c r="D35" s="58">
        <v>45</v>
      </c>
      <c r="E35" s="72">
        <v>1</v>
      </c>
      <c r="F35" s="72">
        <v>1</v>
      </c>
      <c r="G35" s="72">
        <v>1</v>
      </c>
      <c r="H35" s="73">
        <f t="shared" si="0"/>
        <v>45</v>
      </c>
    </row>
    <row r="36" spans="1:8" ht="63" x14ac:dyDescent="0.25">
      <c r="A36" s="59">
        <v>9</v>
      </c>
      <c r="B36" s="60" t="s">
        <v>19</v>
      </c>
      <c r="C36" s="56" t="s">
        <v>20</v>
      </c>
      <c r="D36" s="58">
        <v>115</v>
      </c>
      <c r="E36" s="72">
        <v>0.03</v>
      </c>
      <c r="F36" s="72">
        <v>1</v>
      </c>
      <c r="G36" s="72">
        <v>1</v>
      </c>
      <c r="H36" s="73">
        <f t="shared" si="0"/>
        <v>3.4499999999999997</v>
      </c>
    </row>
    <row r="37" spans="1:8" ht="15.75" x14ac:dyDescent="0.25">
      <c r="A37" s="56"/>
      <c r="B37" s="61" t="s">
        <v>27</v>
      </c>
      <c r="C37" s="56"/>
      <c r="D37" s="58"/>
      <c r="E37" s="70"/>
      <c r="F37" s="70"/>
      <c r="G37" s="70"/>
      <c r="H37" s="69"/>
    </row>
    <row r="38" spans="1:8" x14ac:dyDescent="0.25">
      <c r="A38" s="86" t="s">
        <v>47</v>
      </c>
      <c r="B38" s="34" t="s">
        <v>48</v>
      </c>
      <c r="C38" s="84" t="s">
        <v>29</v>
      </c>
      <c r="D38" s="79">
        <v>1</v>
      </c>
      <c r="E38" s="70">
        <v>1</v>
      </c>
      <c r="F38" s="70">
        <v>1</v>
      </c>
      <c r="G38" s="70">
        <v>28</v>
      </c>
      <c r="H38" s="69">
        <f t="shared" si="0"/>
        <v>28</v>
      </c>
    </row>
    <row r="39" spans="1:8" x14ac:dyDescent="0.25">
      <c r="A39" s="87"/>
      <c r="B39" s="34"/>
      <c r="C39" s="33"/>
      <c r="D39" s="85"/>
      <c r="E39" s="70"/>
      <c r="F39" s="70"/>
      <c r="G39" s="70"/>
      <c r="H39" s="69"/>
    </row>
    <row r="40" spans="1:8" ht="15.75" x14ac:dyDescent="0.25">
      <c r="B40" s="51"/>
      <c r="C40" s="51"/>
      <c r="D40" s="51"/>
      <c r="E40" s="51"/>
      <c r="F40" s="51"/>
      <c r="G40" s="51"/>
      <c r="H40" s="51"/>
    </row>
    <row r="41" spans="1:8" ht="15.75" x14ac:dyDescent="0.25">
      <c r="B41" s="51"/>
      <c r="C41" s="51"/>
      <c r="D41" s="51"/>
      <c r="E41" s="51"/>
      <c r="F41" s="51"/>
      <c r="G41" s="51"/>
      <c r="H41" s="51"/>
    </row>
    <row r="42" spans="1:8" ht="15.75" x14ac:dyDescent="0.25">
      <c r="B42" s="55"/>
      <c r="C42" s="55"/>
      <c r="D42" s="55"/>
      <c r="E42" s="55"/>
      <c r="H42" s="55"/>
    </row>
  </sheetData>
  <mergeCells count="6">
    <mergeCell ref="A6:H6"/>
    <mergeCell ref="A9:A11"/>
    <mergeCell ref="B9:B11"/>
    <mergeCell ref="C9:C11"/>
    <mergeCell ref="H9:H11"/>
    <mergeCell ref="B7:I7"/>
  </mergeCells>
  <pageMargins left="0.7" right="0.7" top="0.75" bottom="0.75" header="0.3" footer="0.3"/>
  <pageSetup paperSize="9" scale="93" orientation="portrait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N61"/>
  <sheetViews>
    <sheetView topLeftCell="A25" workbookViewId="0">
      <selection activeCell="O47" sqref="O47"/>
    </sheetView>
  </sheetViews>
  <sheetFormatPr defaultRowHeight="15" x14ac:dyDescent="0.25"/>
  <cols>
    <col min="2" max="2" width="40.7109375" customWidth="1"/>
    <col min="6" max="6" width="15.140625" customWidth="1"/>
    <col min="8" max="8" width="11.85546875" customWidth="1"/>
  </cols>
  <sheetData>
    <row r="21" spans="1:11" x14ac:dyDescent="0.25">
      <c r="A21" s="10" t="s">
        <v>12</v>
      </c>
      <c r="B21" s="11"/>
      <c r="C21" s="11"/>
      <c r="D21" s="11"/>
      <c r="E21" s="11"/>
      <c r="F21" s="11"/>
    </row>
    <row r="22" spans="1:11" x14ac:dyDescent="0.25">
      <c r="A22" s="12" t="s">
        <v>25</v>
      </c>
      <c r="B22" s="11"/>
      <c r="C22" s="11"/>
      <c r="D22" s="11"/>
      <c r="E22" s="11"/>
      <c r="F22" s="11"/>
    </row>
    <row r="23" spans="1:11" x14ac:dyDescent="0.25">
      <c r="A23" s="11"/>
      <c r="B23" s="13"/>
      <c r="C23" s="11"/>
      <c r="D23" s="11"/>
      <c r="E23" s="11"/>
      <c r="F23" s="11"/>
    </row>
    <row r="24" spans="1:11" x14ac:dyDescent="0.25">
      <c r="A24" s="14"/>
      <c r="B24" s="14"/>
      <c r="C24" s="14"/>
      <c r="D24" s="14"/>
      <c r="E24" s="14"/>
      <c r="F24" s="14"/>
    </row>
    <row r="25" spans="1:11" ht="15.75" thickBot="1" x14ac:dyDescent="0.3">
      <c r="A25" s="125" t="s">
        <v>13</v>
      </c>
      <c r="B25" s="125"/>
      <c r="C25" s="125"/>
      <c r="D25" s="125"/>
      <c r="E25" s="125"/>
      <c r="F25" s="125"/>
    </row>
    <row r="26" spans="1:11" x14ac:dyDescent="0.25">
      <c r="A26" s="126" t="s">
        <v>0</v>
      </c>
      <c r="B26" s="126" t="s">
        <v>1</v>
      </c>
      <c r="C26" s="126" t="s">
        <v>2</v>
      </c>
      <c r="D26" s="128" t="s">
        <v>3</v>
      </c>
      <c r="E26" s="129"/>
      <c r="F26" s="130"/>
      <c r="G26" t="s">
        <v>33</v>
      </c>
    </row>
    <row r="27" spans="1:11" ht="29.25" thickBot="1" x14ac:dyDescent="0.3">
      <c r="A27" s="127"/>
      <c r="B27" s="127"/>
      <c r="C27" s="127"/>
      <c r="D27" s="1" t="s">
        <v>4</v>
      </c>
      <c r="E27" s="2" t="s">
        <v>5</v>
      </c>
      <c r="F27" s="3" t="s">
        <v>6</v>
      </c>
    </row>
    <row r="28" spans="1:11" x14ac:dyDescent="0.25">
      <c r="A28" s="19">
        <v>1</v>
      </c>
      <c r="B28" s="20">
        <v>2</v>
      </c>
      <c r="C28" s="18">
        <v>3</v>
      </c>
      <c r="D28" s="20">
        <v>4</v>
      </c>
      <c r="E28" s="20">
        <v>5</v>
      </c>
      <c r="F28" s="20">
        <v>6</v>
      </c>
    </row>
    <row r="29" spans="1:11" x14ac:dyDescent="0.25">
      <c r="A29" s="21"/>
      <c r="B29" s="22" t="s">
        <v>26</v>
      </c>
      <c r="C29" s="23"/>
      <c r="D29" s="23"/>
      <c r="E29" s="24"/>
      <c r="F29" s="25"/>
    </row>
    <row r="30" spans="1:11" ht="30" x14ac:dyDescent="0.25">
      <c r="A30" s="17">
        <v>1</v>
      </c>
      <c r="B30" s="5" t="s">
        <v>14</v>
      </c>
      <c r="C30" s="26" t="s">
        <v>7</v>
      </c>
      <c r="D30" s="27">
        <v>250</v>
      </c>
      <c r="E30" s="28">
        <v>1.39</v>
      </c>
      <c r="F30" s="29">
        <f t="shared" ref="F30:F44" si="0">ROUND(D30*E30,2)</f>
        <v>347.5</v>
      </c>
      <c r="G30" s="40">
        <v>1.39</v>
      </c>
      <c r="H30" s="41">
        <f>D30*G30</f>
        <v>347.5</v>
      </c>
      <c r="J30">
        <v>430</v>
      </c>
      <c r="K30">
        <f>J30*G30</f>
        <v>597.69999999999993</v>
      </c>
    </row>
    <row r="31" spans="1:11" ht="30" x14ac:dyDescent="0.25">
      <c r="A31" s="17">
        <v>2</v>
      </c>
      <c r="B31" s="5" t="s">
        <v>15</v>
      </c>
      <c r="C31" s="26" t="s">
        <v>8</v>
      </c>
      <c r="D31" s="27">
        <v>50</v>
      </c>
      <c r="E31" s="28">
        <v>3.41</v>
      </c>
      <c r="F31" s="29">
        <f t="shared" si="0"/>
        <v>170.5</v>
      </c>
      <c r="G31" s="40">
        <v>3.41</v>
      </c>
      <c r="H31" s="41">
        <f t="shared" ref="H31:H44" si="1">D31*G31</f>
        <v>170.5</v>
      </c>
      <c r="J31">
        <v>0</v>
      </c>
      <c r="K31">
        <f t="shared" ref="K31:K44" si="2">J31*G31</f>
        <v>0</v>
      </c>
    </row>
    <row r="32" spans="1:11" ht="30" x14ac:dyDescent="0.25">
      <c r="A32" s="17">
        <v>3</v>
      </c>
      <c r="B32" s="5" t="s">
        <v>32</v>
      </c>
      <c r="C32" s="26" t="s">
        <v>7</v>
      </c>
      <c r="D32" s="27">
        <v>250</v>
      </c>
      <c r="E32" s="28">
        <v>16.420000000000002</v>
      </c>
      <c r="F32" s="29">
        <f t="shared" si="0"/>
        <v>4105</v>
      </c>
      <c r="G32" s="40">
        <v>16.420000000000002</v>
      </c>
      <c r="H32" s="41">
        <f t="shared" si="1"/>
        <v>4105</v>
      </c>
      <c r="J32">
        <v>380</v>
      </c>
      <c r="K32">
        <f t="shared" si="2"/>
        <v>6239.6</v>
      </c>
    </row>
    <row r="33" spans="1:14" ht="30" x14ac:dyDescent="0.25">
      <c r="A33" s="17">
        <v>4</v>
      </c>
      <c r="B33" s="5" t="s">
        <v>16</v>
      </c>
      <c r="C33" s="26" t="s">
        <v>7</v>
      </c>
      <c r="D33" s="27">
        <v>250</v>
      </c>
      <c r="E33" s="28">
        <v>1.48</v>
      </c>
      <c r="F33" s="29">
        <f>ROUND(D33*E33,2)</f>
        <v>370</v>
      </c>
      <c r="G33" s="40">
        <v>1.48</v>
      </c>
      <c r="H33" s="41">
        <f t="shared" si="1"/>
        <v>370</v>
      </c>
      <c r="J33">
        <v>380</v>
      </c>
      <c r="K33">
        <f t="shared" si="2"/>
        <v>562.4</v>
      </c>
    </row>
    <row r="34" spans="1:14" ht="45" x14ac:dyDescent="0.25">
      <c r="A34" s="17">
        <v>5</v>
      </c>
      <c r="B34" s="5" t="s">
        <v>17</v>
      </c>
      <c r="C34" s="26" t="s">
        <v>7</v>
      </c>
      <c r="D34" s="27">
        <v>250</v>
      </c>
      <c r="E34" s="28">
        <v>16.41</v>
      </c>
      <c r="F34" s="29">
        <f t="shared" si="0"/>
        <v>4102.5</v>
      </c>
      <c r="G34" s="40">
        <v>16.41</v>
      </c>
      <c r="H34" s="41">
        <f t="shared" si="1"/>
        <v>4102.5</v>
      </c>
      <c r="J34">
        <v>430</v>
      </c>
      <c r="K34">
        <f t="shared" si="2"/>
        <v>7056.3</v>
      </c>
    </row>
    <row r="35" spans="1:14" ht="45" x14ac:dyDescent="0.25">
      <c r="A35" s="17">
        <v>6</v>
      </c>
      <c r="B35" s="5" t="s">
        <v>18</v>
      </c>
      <c r="C35" s="26" t="s">
        <v>8</v>
      </c>
      <c r="D35" s="27">
        <v>60</v>
      </c>
      <c r="E35" s="28">
        <v>13.67</v>
      </c>
      <c r="F35" s="29">
        <f t="shared" si="0"/>
        <v>820.2</v>
      </c>
      <c r="G35" s="40">
        <v>13.67</v>
      </c>
      <c r="H35" s="41">
        <f t="shared" si="1"/>
        <v>820.2</v>
      </c>
      <c r="J35">
        <v>95</v>
      </c>
      <c r="K35">
        <f t="shared" si="2"/>
        <v>1298.6500000000001</v>
      </c>
      <c r="M35">
        <v>55</v>
      </c>
      <c r="N35">
        <v>808.5</v>
      </c>
    </row>
    <row r="36" spans="1:14" x14ac:dyDescent="0.25">
      <c r="A36" s="17">
        <v>7</v>
      </c>
      <c r="B36" s="5" t="s">
        <v>23</v>
      </c>
      <c r="C36" s="26" t="s">
        <v>21</v>
      </c>
      <c r="D36" s="27">
        <v>0</v>
      </c>
      <c r="E36" s="28">
        <v>14.16</v>
      </c>
      <c r="F36" s="29">
        <f t="shared" si="0"/>
        <v>0</v>
      </c>
      <c r="G36" s="40">
        <v>14.16</v>
      </c>
      <c r="H36" s="41">
        <f t="shared" si="1"/>
        <v>0</v>
      </c>
      <c r="J36">
        <v>75</v>
      </c>
      <c r="K36">
        <f t="shared" si="2"/>
        <v>1062</v>
      </c>
    </row>
    <row r="37" spans="1:14" x14ac:dyDescent="0.25">
      <c r="A37" s="17">
        <v>8</v>
      </c>
      <c r="B37" s="5" t="s">
        <v>24</v>
      </c>
      <c r="C37" s="26" t="s">
        <v>21</v>
      </c>
      <c r="D37" s="27">
        <v>8</v>
      </c>
      <c r="E37" s="28">
        <v>14.12</v>
      </c>
      <c r="F37" s="29">
        <f t="shared" si="0"/>
        <v>112.96</v>
      </c>
      <c r="G37" s="40">
        <v>14.12</v>
      </c>
      <c r="H37" s="41">
        <f t="shared" si="1"/>
        <v>112.96</v>
      </c>
      <c r="J37">
        <v>14</v>
      </c>
      <c r="K37">
        <f t="shared" si="2"/>
        <v>197.67999999999998</v>
      </c>
    </row>
    <row r="38" spans="1:14" ht="45" x14ac:dyDescent="0.25">
      <c r="A38" s="31">
        <v>9</v>
      </c>
      <c r="B38" s="32" t="s">
        <v>19</v>
      </c>
      <c r="C38" s="26" t="s">
        <v>20</v>
      </c>
      <c r="D38" s="27">
        <v>5</v>
      </c>
      <c r="E38" s="28">
        <v>20</v>
      </c>
      <c r="F38" s="29">
        <f t="shared" si="0"/>
        <v>100</v>
      </c>
      <c r="G38" s="40">
        <v>20.49</v>
      </c>
      <c r="H38" s="41">
        <f t="shared" si="1"/>
        <v>102.44999999999999</v>
      </c>
      <c r="J38">
        <v>20</v>
      </c>
      <c r="K38">
        <f t="shared" si="2"/>
        <v>409.79999999999995</v>
      </c>
    </row>
    <row r="39" spans="1:14" x14ac:dyDescent="0.25">
      <c r="A39" s="31">
        <v>10</v>
      </c>
      <c r="B39" s="32" t="s">
        <v>34</v>
      </c>
      <c r="C39" s="26" t="s">
        <v>21</v>
      </c>
      <c r="D39" s="30">
        <v>60</v>
      </c>
      <c r="E39" s="28">
        <v>2.2000000000000002</v>
      </c>
      <c r="F39" s="29">
        <f t="shared" si="0"/>
        <v>132</v>
      </c>
      <c r="G39" s="40">
        <v>2.2000000000000002</v>
      </c>
      <c r="H39" s="41">
        <f t="shared" si="1"/>
        <v>132</v>
      </c>
      <c r="J39">
        <v>105</v>
      </c>
      <c r="K39">
        <f t="shared" si="2"/>
        <v>231.00000000000003</v>
      </c>
      <c r="N39">
        <v>231</v>
      </c>
    </row>
    <row r="40" spans="1:14" x14ac:dyDescent="0.25">
      <c r="A40" s="31" t="s">
        <v>35</v>
      </c>
      <c r="B40" s="32" t="s">
        <v>36</v>
      </c>
      <c r="C40" s="26" t="s">
        <v>7</v>
      </c>
      <c r="D40" s="30">
        <v>250</v>
      </c>
      <c r="E40" s="28">
        <v>1.98</v>
      </c>
      <c r="F40" s="29">
        <f t="shared" si="0"/>
        <v>495</v>
      </c>
      <c r="G40" s="40">
        <v>2</v>
      </c>
      <c r="H40" s="41">
        <f t="shared" si="1"/>
        <v>500</v>
      </c>
      <c r="J40">
        <v>410</v>
      </c>
      <c r="K40">
        <f t="shared" si="2"/>
        <v>820</v>
      </c>
    </row>
    <row r="41" spans="1:14" x14ac:dyDescent="0.25">
      <c r="A41" s="31"/>
      <c r="B41" s="32"/>
      <c r="C41" s="26"/>
      <c r="D41" s="30"/>
      <c r="E41" s="28"/>
      <c r="F41" s="29"/>
      <c r="G41" s="40"/>
      <c r="H41" s="41"/>
      <c r="K41">
        <f t="shared" si="2"/>
        <v>0</v>
      </c>
    </row>
    <row r="42" spans="1:14" x14ac:dyDescent="0.25">
      <c r="A42" s="17"/>
      <c r="B42" s="5" t="s">
        <v>27</v>
      </c>
      <c r="C42" s="26"/>
      <c r="D42" s="30"/>
      <c r="E42" s="28"/>
      <c r="F42" s="29">
        <f t="shared" si="0"/>
        <v>0</v>
      </c>
      <c r="G42" s="40"/>
      <c r="H42" s="41">
        <f t="shared" si="1"/>
        <v>0</v>
      </c>
      <c r="K42">
        <f t="shared" si="2"/>
        <v>0</v>
      </c>
    </row>
    <row r="43" spans="1:14" x14ac:dyDescent="0.25">
      <c r="A43" s="17">
        <v>10</v>
      </c>
      <c r="B43" s="5" t="s">
        <v>28</v>
      </c>
      <c r="C43" s="26" t="s">
        <v>29</v>
      </c>
      <c r="D43" s="27">
        <v>38</v>
      </c>
      <c r="E43" s="28">
        <v>1.25</v>
      </c>
      <c r="F43" s="29">
        <f t="shared" si="0"/>
        <v>47.5</v>
      </c>
      <c r="G43" s="40">
        <v>1.25</v>
      </c>
      <c r="H43" s="41">
        <f t="shared" si="1"/>
        <v>47.5</v>
      </c>
      <c r="J43">
        <v>0</v>
      </c>
      <c r="K43">
        <f t="shared" si="2"/>
        <v>0</v>
      </c>
    </row>
    <row r="44" spans="1:14" ht="30" x14ac:dyDescent="0.25">
      <c r="A44" s="33">
        <v>11</v>
      </c>
      <c r="B44" s="34" t="s">
        <v>30</v>
      </c>
      <c r="C44" s="33" t="s">
        <v>29</v>
      </c>
      <c r="D44" s="35">
        <v>76</v>
      </c>
      <c r="E44" s="28">
        <v>43.69</v>
      </c>
      <c r="F44" s="28">
        <f t="shared" si="0"/>
        <v>3320.44</v>
      </c>
      <c r="G44" s="40">
        <v>43.69</v>
      </c>
      <c r="H44" s="41">
        <f t="shared" si="1"/>
        <v>3320.4399999999996</v>
      </c>
      <c r="J44">
        <v>66</v>
      </c>
      <c r="K44">
        <f t="shared" si="2"/>
        <v>2883.54</v>
      </c>
    </row>
    <row r="45" spans="1:14" x14ac:dyDescent="0.25">
      <c r="A45" s="36"/>
      <c r="B45" s="36"/>
      <c r="C45" s="36"/>
      <c r="D45" s="36"/>
      <c r="E45" s="36"/>
      <c r="F45" s="36"/>
      <c r="G45" s="42"/>
      <c r="H45" s="41"/>
    </row>
    <row r="46" spans="1:14" ht="15.75" thickBot="1" x14ac:dyDescent="0.3">
      <c r="A46" s="4"/>
      <c r="B46" s="5"/>
      <c r="C46" s="6"/>
      <c r="D46" s="9"/>
      <c r="E46" s="15"/>
      <c r="F46" s="16"/>
      <c r="G46" s="42"/>
      <c r="H46" s="41"/>
    </row>
    <row r="47" spans="1:14" ht="15.75" thickBot="1" x14ac:dyDescent="0.3">
      <c r="A47" s="131" t="s">
        <v>9</v>
      </c>
      <c r="B47" s="120"/>
      <c r="C47" s="120"/>
      <c r="D47" s="120"/>
      <c r="E47" s="121"/>
      <c r="F47" s="7">
        <f>SUM(F30:F46)</f>
        <v>14123.6</v>
      </c>
      <c r="G47" s="42"/>
      <c r="H47" s="43">
        <f>SUM(H30:H46)</f>
        <v>14131.05</v>
      </c>
    </row>
    <row r="48" spans="1:14" ht="15.75" thickBot="1" x14ac:dyDescent="0.3">
      <c r="A48" s="37"/>
      <c r="B48" s="38"/>
      <c r="C48" s="38"/>
      <c r="D48" s="38"/>
      <c r="E48" s="39" t="s">
        <v>31</v>
      </c>
      <c r="F48" s="7">
        <f>F47*5%</f>
        <v>706.18000000000006</v>
      </c>
      <c r="G48" s="42"/>
      <c r="H48" s="43">
        <f>H47*5%</f>
        <v>706.55250000000001</v>
      </c>
    </row>
    <row r="49" spans="1:14" ht="15.75" thickBot="1" x14ac:dyDescent="0.3">
      <c r="A49" s="37"/>
      <c r="B49" s="38"/>
      <c r="C49" s="38"/>
      <c r="D49" s="120" t="s">
        <v>22</v>
      </c>
      <c r="E49" s="121"/>
      <c r="F49" s="7">
        <f>SUM(F47:F48)</f>
        <v>14829.78</v>
      </c>
      <c r="G49" s="44"/>
      <c r="H49" s="43">
        <f>SUM(H47:H48)</f>
        <v>14837.602499999999</v>
      </c>
      <c r="K49">
        <f>SUM(K30:K48)</f>
        <v>21358.670000000002</v>
      </c>
      <c r="N49">
        <f>SUM(N35:N48)</f>
        <v>1039.5</v>
      </c>
    </row>
    <row r="50" spans="1:14" ht="15.75" thickBot="1" x14ac:dyDescent="0.3">
      <c r="A50" s="122" t="s">
        <v>10</v>
      </c>
      <c r="B50" s="123"/>
      <c r="C50" s="123"/>
      <c r="D50" s="123"/>
      <c r="E50" s="124"/>
      <c r="F50" s="8">
        <f>F49*20%</f>
        <v>2965.9560000000001</v>
      </c>
      <c r="G50" s="45"/>
      <c r="H50" s="46">
        <f>H49*20%</f>
        <v>2967.5205000000001</v>
      </c>
    </row>
    <row r="51" spans="1:14" ht="15.75" thickBot="1" x14ac:dyDescent="0.3">
      <c r="A51" s="122" t="s">
        <v>11</v>
      </c>
      <c r="B51" s="123"/>
      <c r="C51" s="123"/>
      <c r="D51" s="123"/>
      <c r="E51" s="124"/>
      <c r="F51" s="8">
        <f>SUM(F49:F50)</f>
        <v>17795.736000000001</v>
      </c>
      <c r="G51" s="45"/>
      <c r="H51" s="47">
        <f>SUM(H49:H50)</f>
        <v>17805.123</v>
      </c>
    </row>
    <row r="59" spans="1:14" x14ac:dyDescent="0.25">
      <c r="L59">
        <v>1271.73</v>
      </c>
    </row>
    <row r="60" spans="1:14" x14ac:dyDescent="0.25">
      <c r="L60">
        <v>254.35</v>
      </c>
    </row>
    <row r="61" spans="1:14" x14ac:dyDescent="0.25">
      <c r="L61">
        <f>SUM(L59:L60)</f>
        <v>1526.08</v>
      </c>
    </row>
  </sheetData>
  <mergeCells count="9">
    <mergeCell ref="D49:E49"/>
    <mergeCell ref="A50:E50"/>
    <mergeCell ref="A51:E51"/>
    <mergeCell ref="A25:F25"/>
    <mergeCell ref="A26:A27"/>
    <mergeCell ref="B26:B27"/>
    <mergeCell ref="C26:C27"/>
    <mergeCell ref="D26:F26"/>
    <mergeCell ref="A47:E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КСС</vt:lpstr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2020-02-19T07:00:05Z</dcterms:modified>
</cp:coreProperties>
</file>